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jectenportal.sharepoint.com/teams/2P1703900-MPDeventerintern/Gedeelde documenten/Onder Een Dak/Theaterverlichting_vervangen/EUA/1. Inschrijvingsfase/1. Gunningleidraad/"/>
    </mc:Choice>
  </mc:AlternateContent>
  <xr:revisionPtr revIDLastSave="272" documentId="13_ncr:1_{893BE04A-B039-4F8E-8DD9-D2B995E1F663}" xr6:coauthVersionLast="47" xr6:coauthVersionMax="47" xr10:uidLastSave="{EAFC4ADF-020B-49BB-9C50-57350CFF3848}"/>
  <bookViews>
    <workbookView xWindow="-120" yWindow="-120" windowWidth="29040" windowHeight="17520" xr2:uid="{00000000-000D-0000-FFFF-FFFF00000000}"/>
  </bookViews>
  <sheets>
    <sheet name="blad 1" sheetId="1" r:id="rId1"/>
  </sheets>
  <definedNames>
    <definedName name="_Toc274907783" localSheetId="0">'blad 1'!#REF!</definedName>
    <definedName name="_xlnm.Print_Area" localSheetId="0">'blad 1'!$A$1:$J$57</definedName>
    <definedName name="_xlnm.Print_Titles" localSheetId="0">'blad 1'!$9:$17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J18" i="1" s="1"/>
  <c r="I45" i="1"/>
  <c r="J45" i="1" s="1"/>
  <c r="I44" i="1"/>
  <c r="J44" i="1" s="1"/>
  <c r="I43" i="1"/>
  <c r="J43" i="1" s="1"/>
  <c r="I42" i="1"/>
  <c r="J42" i="1" s="1"/>
  <c r="I40" i="1"/>
  <c r="J40" i="1" s="1"/>
  <c r="I39" i="1"/>
  <c r="J39" i="1" s="1"/>
  <c r="I38" i="1"/>
  <c r="J38" i="1" s="1"/>
  <c r="I37" i="1"/>
  <c r="J37" i="1" s="1"/>
  <c r="I36" i="1"/>
  <c r="I35" i="1"/>
  <c r="J35" i="1" s="1"/>
  <c r="I34" i="1"/>
  <c r="J34" i="1" s="1"/>
  <c r="I33" i="1"/>
  <c r="J33" i="1" s="1"/>
  <c r="I32" i="1"/>
  <c r="J32" i="1" s="1"/>
  <c r="I25" i="1"/>
  <c r="J25" i="1" s="1"/>
  <c r="I26" i="1"/>
  <c r="J26" i="1" s="1"/>
  <c r="I28" i="1"/>
  <c r="J28" i="1" s="1"/>
  <c r="I27" i="1"/>
  <c r="J27" i="1" s="1"/>
  <c r="I30" i="1"/>
  <c r="J30" i="1" s="1"/>
  <c r="I29" i="1"/>
  <c r="J29" i="1" s="1"/>
  <c r="I24" i="1"/>
  <c r="J24" i="1" s="1"/>
  <c r="I22" i="1"/>
  <c r="J22" i="1" s="1"/>
  <c r="I21" i="1"/>
  <c r="J21" i="1" s="1"/>
  <c r="I20" i="1"/>
  <c r="J20" i="1" s="1"/>
  <c r="I41" i="1"/>
  <c r="J41" i="1" s="1"/>
  <c r="J36" i="1"/>
  <c r="J48" i="1"/>
  <c r="J52" i="1"/>
  <c r="J46" i="1" l="1"/>
</calcChain>
</file>

<file path=xl/sharedStrings.xml><?xml version="1.0" encoding="utf-8"?>
<sst xmlns="http://schemas.openxmlformats.org/spreadsheetml/2006/main" count="91" uniqueCount="83">
  <si>
    <t>Totalen</t>
  </si>
  <si>
    <t>Naam:</t>
  </si>
  <si>
    <t>Functie:</t>
  </si>
  <si>
    <t>Plaats:</t>
  </si>
  <si>
    <t>Datum:</t>
  </si>
  <si>
    <t>Handtekening:</t>
  </si>
  <si>
    <t>Rechtsgeldige ondertekening</t>
  </si>
  <si>
    <t>materiaal</t>
  </si>
  <si>
    <t>uren</t>
  </si>
  <si>
    <t>uurloon</t>
  </si>
  <si>
    <t>totaal</t>
  </si>
  <si>
    <t>montage in het werk</t>
  </si>
  <si>
    <t>Bedrijf:</t>
  </si>
  <si>
    <t xml:space="preserve"> </t>
  </si>
  <si>
    <t>prijs/item</t>
  </si>
  <si>
    <t>stelposten</t>
  </si>
  <si>
    <t>#</t>
  </si>
  <si>
    <t>prijs/jaar</t>
  </si>
  <si>
    <t>onderhoud (10 jaar) &amp; service all-in</t>
  </si>
  <si>
    <t>Onderdelen</t>
  </si>
  <si>
    <t>5.1</t>
  </si>
  <si>
    <t>5.2</t>
  </si>
  <si>
    <t>Elektrotechnische voorzieningen en dimmerrack</t>
  </si>
  <si>
    <t>Switchpacks</t>
  </si>
  <si>
    <t>Inschrijfspecificatie:  Theaterbelichting Deventer Schouwburg, Deventer</t>
  </si>
  <si>
    <t>G139TT2163</t>
  </si>
  <si>
    <t>Aanpassen 1e en 2e zaalbrug Grote Zaal</t>
  </si>
  <si>
    <t>Elektrotechnische voorzieningen en switchpacks</t>
  </si>
  <si>
    <t>DMX/ethernet en actieve componenten</t>
  </si>
  <si>
    <t>6.1</t>
  </si>
  <si>
    <t>6.2</t>
  </si>
  <si>
    <t>6.3</t>
  </si>
  <si>
    <t>led-armaturen, losse bekabeling en transport</t>
  </si>
  <si>
    <t>LED-Zoomprofiel, Moving Head  Type 1,  High output</t>
  </si>
  <si>
    <t>LED-Zoomprofiel, Moving Head  Type 2,  Medium output</t>
  </si>
  <si>
    <t>LED-Wash, Moving Head  Type 3,  Medium output</t>
  </si>
  <si>
    <t>LED-PC,  Moving Head   Type 4, High output</t>
  </si>
  <si>
    <t>LED-PC,  Moving Head   Type 6, medium output</t>
  </si>
  <si>
    <t>LED-Zoomprofiel,  Static   Type 11,  Medium output</t>
  </si>
  <si>
    <t>LED-PC,  Static   Type 13,  Medium output</t>
  </si>
  <si>
    <t>Transportrek LED-armaturen</t>
  </si>
  <si>
    <t>Kabelopslag uitbreiding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</si>
  <si>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</si>
  <si>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</si>
  <si>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</si>
  <si>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</si>
  <si>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</si>
  <si>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</si>
  <si>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</si>
  <si>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</si>
  <si>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</si>
  <si>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7.10.1</t>
  </si>
  <si>
    <t>7.10.2</t>
  </si>
  <si>
    <t>Nodes 4-port</t>
  </si>
  <si>
    <t>Nodes 2-port</t>
  </si>
  <si>
    <t>Switch Grote Zaal</t>
  </si>
  <si>
    <t>Switch Kleine Zaal</t>
  </si>
  <si>
    <t>DMX Splitters 1in/4uit</t>
  </si>
  <si>
    <t>DMX Splitters 2in/12uit</t>
  </si>
  <si>
    <t>LED-horizon  Type 5 grote zaal</t>
  </si>
  <si>
    <t>LED-horizon  Type 5 kleine zaal</t>
  </si>
  <si>
    <t>Losse bekabeling; stelpost</t>
  </si>
  <si>
    <t>Project</t>
  </si>
  <si>
    <t>Nummer</t>
  </si>
  <si>
    <t>Betreft</t>
  </si>
  <si>
    <t>Van</t>
  </si>
  <si>
    <t>Aan</t>
  </si>
  <si>
    <t>LED Transitie Deventer Schouwburg</t>
  </si>
  <si>
    <t>2P1703900</t>
  </si>
  <si>
    <t>Inschrijver</t>
  </si>
  <si>
    <t>Opdrachtgever</t>
  </si>
  <si>
    <t>Inschrijfspecificatie</t>
  </si>
  <si>
    <t>Model inschrijfspecificatie</t>
  </si>
  <si>
    <t>Uurtarief montage arbeid</t>
  </si>
  <si>
    <t>Uurtarief inregel- en programeer arbeid</t>
  </si>
  <si>
    <t>Uurtarief overige arbeid</t>
  </si>
  <si>
    <t>PRIJSAANBIEDING, EXCL. BTW</t>
  </si>
  <si>
    <t>Prijzen in euro’s, exclusief btw.</t>
  </si>
  <si>
    <t>-</t>
  </si>
  <si>
    <t>Inschrijver dient uitsluitend de 'gele cellen' in te vullen.</t>
  </si>
  <si>
    <t>Overige noodzakelijke werkzaamheden en leveringen</t>
  </si>
  <si>
    <r>
      <t xml:space="preserve">Inschrijfspecificatie als bedoeld in paragraaf 1.16.2 </t>
    </r>
    <r>
      <rPr>
        <u/>
        <sz val="10"/>
        <rFont val="Arial"/>
        <family val="2"/>
      </rPr>
      <t>onder b</t>
    </r>
    <r>
      <rPr>
        <sz val="10"/>
        <rFont val="Arial"/>
        <family val="2"/>
      </rPr>
      <t xml:space="preserve"> van de Gunningleidraad.</t>
    </r>
  </si>
  <si>
    <r>
      <t xml:space="preserve">De Inschrijfspecificatie (als bedoeld in paragraaf 1.16.2 </t>
    </r>
    <r>
      <rPr>
        <u/>
        <sz val="10"/>
        <rFont val="Arial"/>
        <family val="2"/>
      </rPr>
      <t>onder b</t>
    </r>
    <r>
      <rPr>
        <sz val="10"/>
        <rFont val="Arial"/>
        <family val="2"/>
      </rPr>
      <t xml:space="preserve"> van de Gunningleidraad) dient te sluiten op een bedrag gelijk aan de Prijsaanbieding voor de Opdracht (als bedoeld in paragraaf 1.16.2 </t>
    </r>
    <r>
      <rPr>
        <u/>
        <sz val="10"/>
        <rFont val="Arial"/>
        <family val="2"/>
      </rPr>
      <t>onder a</t>
    </r>
    <r>
      <rPr>
        <sz val="10"/>
        <rFont val="Arial"/>
        <family val="2"/>
      </rPr>
      <t xml:space="preserve"> van de Gunningleidraad).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</si>
</sst>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_-"/>
    <numFmt numFmtId="165" formatCode="&quot;€&quot;\ #,##0.00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rgb="FF878787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6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165" fontId="2" fillId="3" borderId="5" xfId="0" applyNumberFormat="1" applyFont="1" applyFill="1" applyBorder="1" applyAlignment="1">
      <alignment vertical="center"/>
    </xf>
    <xf numFmtId="165" fontId="2" fillId="3" borderId="26" xfId="0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17" xfId="0" applyFont="1" applyBorder="1" applyAlignment="1">
      <alignment vertical="center"/>
    </xf>
    <xf numFmtId="0" fontId="5" fillId="0" borderId="21" xfId="0" applyFont="1" applyBorder="1" applyAlignment="1">
      <alignment horizontal="center" wrapText="1"/>
    </xf>
    <xf numFmtId="0" fontId="7" fillId="0" borderId="19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50" xfId="0" applyFont="1" applyBorder="1" applyAlignment="1">
      <alignment horizontal="left" vertical="center"/>
    </xf>
    <xf numFmtId="164" fontId="2" fillId="0" borderId="29" xfId="0" applyNumberFormat="1" applyFont="1" applyBorder="1" applyAlignment="1" applyProtection="1">
      <alignment horizontal="right" vertical="center"/>
      <protection locked="0"/>
    </xf>
    <xf numFmtId="164" fontId="2" fillId="2" borderId="28" xfId="0" applyNumberFormat="1" applyFont="1" applyFill="1" applyBorder="1" applyAlignment="1" applyProtection="1">
      <alignment horizontal="right" vertical="center"/>
      <protection locked="0"/>
    </xf>
    <xf numFmtId="0" fontId="2" fillId="2" borderId="45" xfId="0" applyFont="1" applyFill="1" applyBorder="1" applyAlignment="1" applyProtection="1">
      <alignment horizontal="center" vertical="center"/>
      <protection locked="0"/>
    </xf>
    <xf numFmtId="164" fontId="2" fillId="2" borderId="46" xfId="0" applyNumberFormat="1" applyFont="1" applyFill="1" applyBorder="1" applyAlignment="1" applyProtection="1">
      <alignment vertical="center"/>
      <protection locked="0"/>
    </xf>
    <xf numFmtId="164" fontId="2" fillId="0" borderId="47" xfId="0" applyNumberFormat="1" applyFont="1" applyBorder="1" applyAlignment="1">
      <alignment vertical="center"/>
    </xf>
    <xf numFmtId="164" fontId="7" fillId="0" borderId="31" xfId="0" applyNumberFormat="1" applyFont="1" applyBorder="1" applyAlignment="1">
      <alignment vertical="center"/>
    </xf>
    <xf numFmtId="0" fontId="2" fillId="0" borderId="52" xfId="0" applyFont="1" applyBorder="1" applyAlignment="1">
      <alignment horizontal="right" vertical="center"/>
    </xf>
    <xf numFmtId="0" fontId="2" fillId="0" borderId="53" xfId="0" applyFont="1" applyBorder="1" applyAlignment="1">
      <alignment vertical="center"/>
    </xf>
    <xf numFmtId="164" fontId="2" fillId="0" borderId="40" xfId="0" applyNumberFormat="1" applyFont="1" applyBorder="1" applyAlignment="1" applyProtection="1">
      <alignment horizontal="right" vertical="center"/>
      <protection locked="0"/>
    </xf>
    <xf numFmtId="0" fontId="2" fillId="0" borderId="54" xfId="0" applyFont="1" applyBorder="1" applyAlignment="1" applyProtection="1">
      <alignment horizontal="center" vertical="center"/>
      <protection locked="0"/>
    </xf>
    <xf numFmtId="164" fontId="2" fillId="0" borderId="55" xfId="0" applyNumberFormat="1" applyFont="1" applyBorder="1" applyAlignment="1" applyProtection="1">
      <alignment vertical="center"/>
      <protection locked="0"/>
    </xf>
    <xf numFmtId="164" fontId="2" fillId="0" borderId="56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164" fontId="2" fillId="2" borderId="40" xfId="0" applyNumberFormat="1" applyFont="1" applyFill="1" applyBorder="1" applyAlignment="1" applyProtection="1">
      <alignment horizontal="right" vertical="center"/>
      <protection locked="0"/>
    </xf>
    <xf numFmtId="0" fontId="2" fillId="2" borderId="48" xfId="0" applyFont="1" applyFill="1" applyBorder="1" applyAlignment="1" applyProtection="1">
      <alignment horizontal="center" vertical="center"/>
      <protection locked="0"/>
    </xf>
    <xf numFmtId="164" fontId="2" fillId="2" borderId="49" xfId="0" applyNumberFormat="1" applyFont="1" applyFill="1" applyBorder="1" applyAlignment="1" applyProtection="1">
      <alignment vertical="center"/>
      <protection locked="0"/>
    </xf>
    <xf numFmtId="164" fontId="2" fillId="0" borderId="30" xfId="0" applyNumberFormat="1" applyFont="1" applyBorder="1" applyAlignment="1">
      <alignment vertical="center"/>
    </xf>
    <xf numFmtId="164" fontId="2" fillId="2" borderId="29" xfId="0" applyNumberFormat="1" applyFont="1" applyFill="1" applyBorder="1" applyAlignment="1" applyProtection="1">
      <alignment horizontal="right" vertical="center"/>
      <protection locked="0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right" vertical="center"/>
    </xf>
    <xf numFmtId="0" fontId="2" fillId="0" borderId="48" xfId="0" applyFont="1" applyBorder="1" applyAlignment="1" applyProtection="1">
      <alignment horizontal="center" vertical="center"/>
      <protection locked="0"/>
    </xf>
    <xf numFmtId="164" fontId="2" fillId="0" borderId="49" xfId="0" applyNumberFormat="1" applyFont="1" applyBorder="1" applyAlignment="1" applyProtection="1">
      <alignment vertical="center"/>
      <protection locked="0"/>
    </xf>
    <xf numFmtId="0" fontId="2" fillId="2" borderId="48" xfId="0" applyFont="1" applyFill="1" applyBorder="1" applyAlignment="1" applyProtection="1">
      <alignment horizontal="right" vertical="center"/>
      <protection locked="0"/>
    </xf>
    <xf numFmtId="0" fontId="2" fillId="2" borderId="42" xfId="0" applyFont="1" applyFill="1" applyBorder="1" applyAlignment="1" applyProtection="1">
      <alignment horizontal="right"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4" fontId="7" fillId="0" borderId="26" xfId="0" applyNumberFormat="1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vertical="center"/>
    </xf>
    <xf numFmtId="0" fontId="5" fillId="0" borderId="26" xfId="0" applyFont="1" applyBorder="1" applyAlignment="1">
      <alignment horizontal="center" vertical="center" wrapText="1"/>
    </xf>
    <xf numFmtId="164" fontId="2" fillId="0" borderId="26" xfId="0" applyNumberFormat="1" applyFont="1" applyBorder="1" applyAlignment="1" applyProtection="1">
      <alignment horizontal="right" vertical="center"/>
      <protection locked="0"/>
    </xf>
    <xf numFmtId="164" fontId="2" fillId="2" borderId="26" xfId="0" applyNumberFormat="1" applyFont="1" applyFill="1" applyBorder="1" applyAlignment="1" applyProtection="1">
      <alignment horizontal="right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164" fontId="2" fillId="0" borderId="5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 applyProtection="1">
      <alignment horizontal="righ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164" fontId="2" fillId="0" borderId="3" xfId="0" applyNumberFormat="1" applyFont="1" applyBorder="1" applyAlignment="1" applyProtection="1">
      <alignment vertical="center"/>
      <protection locked="0"/>
    </xf>
    <xf numFmtId="164" fontId="2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0" fontId="9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2" fillId="0" borderId="6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24" xfId="0" applyFont="1" applyBorder="1" applyAlignment="1">
      <alignment vertical="center"/>
    </xf>
    <xf numFmtId="0" fontId="5" fillId="0" borderId="15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5" xfId="0" applyFont="1" applyBorder="1" applyAlignment="1">
      <alignment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>
      <alignment vertical="center"/>
    </xf>
    <xf numFmtId="0" fontId="2" fillId="3" borderId="7" xfId="0" applyFont="1" applyFill="1" applyBorder="1" applyAlignment="1" applyProtection="1">
      <alignment vertical="center"/>
      <protection locked="0"/>
    </xf>
    <xf numFmtId="0" fontId="2" fillId="3" borderId="8" xfId="0" applyFont="1" applyFill="1" applyBorder="1" applyAlignment="1" applyProtection="1">
      <alignment vertical="center"/>
      <protection locked="0"/>
    </xf>
    <xf numFmtId="0" fontId="2" fillId="3" borderId="9" xfId="0" applyFont="1" applyFill="1" applyBorder="1" applyAlignment="1" applyProtection="1">
      <alignment vertical="center"/>
      <protection locked="0"/>
    </xf>
    <xf numFmtId="0" fontId="2" fillId="0" borderId="51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2" fillId="0" borderId="15" xfId="0" quotePrefix="1" applyFont="1" applyBorder="1" applyAlignment="1">
      <alignment horizontal="center" wrapText="1"/>
    </xf>
    <xf numFmtId="0" fontId="2" fillId="0" borderId="33" xfId="0" applyFont="1" applyBorder="1" applyAlignment="1">
      <alignment horizontal="left"/>
    </xf>
    <xf numFmtId="0" fontId="2" fillId="0" borderId="57" xfId="0" quotePrefix="1" applyFont="1" applyBorder="1" applyAlignment="1">
      <alignment horizontal="center" wrapText="1"/>
    </xf>
    <xf numFmtId="0" fontId="2" fillId="0" borderId="58" xfId="0" applyFont="1" applyBorder="1" applyAlignment="1">
      <alignment horizontal="left"/>
    </xf>
    <xf numFmtId="0" fontId="2" fillId="3" borderId="59" xfId="0" quotePrefix="1" applyFont="1" applyFill="1" applyBorder="1" applyAlignment="1">
      <alignment horizontal="center" wrapText="1"/>
    </xf>
    <xf numFmtId="0" fontId="2" fillId="0" borderId="60" xfId="0" applyFont="1" applyBorder="1" applyAlignment="1">
      <alignment horizontal="left"/>
    </xf>
    <xf numFmtId="0" fontId="2" fillId="4" borderId="0" xfId="0" applyFont="1" applyFill="1" applyAlignment="1">
      <alignment vertical="center"/>
    </xf>
    <xf numFmtId="0" fontId="7" fillId="0" borderId="3" xfId="0" applyFont="1" applyBorder="1" applyAlignment="1">
      <alignment horizontal="right" vertical="center" indent="1"/>
    </xf>
    <xf numFmtId="0" fontId="2" fillId="0" borderId="6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3" borderId="34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35" xfId="0" applyFont="1" applyFill="1" applyBorder="1" applyAlignment="1" applyProtection="1">
      <alignment vertical="center"/>
      <protection locked="0"/>
    </xf>
    <xf numFmtId="0" fontId="2" fillId="0" borderId="2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3" borderId="13" xfId="0" applyFont="1" applyFill="1" applyBorder="1" applyAlignment="1" applyProtection="1">
      <alignment vertical="center"/>
      <protection locked="0"/>
    </xf>
    <xf numFmtId="0" fontId="2" fillId="3" borderId="36" xfId="0" applyFont="1" applyFill="1" applyBorder="1" applyAlignment="1" applyProtection="1">
      <alignment vertical="center"/>
      <protection locked="0"/>
    </xf>
    <xf numFmtId="0" fontId="2" fillId="3" borderId="37" xfId="0" applyFont="1" applyFill="1" applyBorder="1" applyAlignment="1" applyProtection="1">
      <alignment vertical="center"/>
      <protection locked="0"/>
    </xf>
    <xf numFmtId="0" fontId="2" fillId="0" borderId="14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2" fillId="3" borderId="14" xfId="0" applyFont="1" applyFill="1" applyBorder="1" applyAlignment="1" applyProtection="1">
      <alignment vertical="center"/>
      <protection locked="0"/>
    </xf>
    <xf numFmtId="0" fontId="2" fillId="3" borderId="39" xfId="0" applyFont="1" applyFill="1" applyBorder="1" applyAlignment="1" applyProtection="1">
      <alignment vertical="center"/>
      <protection locked="0"/>
    </xf>
    <xf numFmtId="0" fontId="2" fillId="3" borderId="19" xfId="0" applyFont="1" applyFill="1" applyBorder="1" applyAlignment="1" applyProtection="1">
      <alignment vertical="center"/>
      <protection locked="0"/>
    </xf>
    <xf numFmtId="0" fontId="2" fillId="0" borderId="13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4"/>
  <sheetViews>
    <sheetView showZeros="0" tabSelected="1" zoomScaleNormal="100" zoomScaleSheetLayoutView="85" workbookViewId="0">
      <selection activeCell="B1" sqref="B1"/>
    </sheetView>
  </sheetViews>
  <sheetFormatPr defaultColWidth="9.140625" defaultRowHeight="12.75" x14ac:dyDescent="0.2"/>
  <cols>
    <col min="1" max="1" width="1.28515625" style="6" customWidth="1"/>
    <col min="2" max="2" width="9.5703125" style="6" customWidth="1"/>
    <col min="3" max="3" width="70.7109375" style="6" customWidth="1"/>
    <col min="4" max="4" width="8.5703125" style="7" customWidth="1"/>
    <col min="5" max="5" width="14.28515625" style="6" hidden="1" customWidth="1"/>
    <col min="6" max="6" width="15.5703125" style="8" customWidth="1"/>
    <col min="7" max="7" width="7.140625" style="9" customWidth="1"/>
    <col min="8" max="8" width="11.85546875" style="6" customWidth="1"/>
    <col min="9" max="9" width="17.140625" style="6" customWidth="1"/>
    <col min="10" max="10" width="26.42578125" style="6" customWidth="1"/>
    <col min="11" max="11" width="4.28515625" style="6" customWidth="1"/>
    <col min="12" max="16384" width="9.140625" style="6"/>
  </cols>
  <sheetData>
    <row r="1" spans="1:11" ht="18" x14ac:dyDescent="0.2">
      <c r="B1" s="107" t="s">
        <v>72</v>
      </c>
    </row>
    <row r="3" spans="1:11" x14ac:dyDescent="0.2">
      <c r="B3" s="3" t="s">
        <v>62</v>
      </c>
      <c r="C3" s="4" t="s">
        <v>67</v>
      </c>
    </row>
    <row r="4" spans="1:11" x14ac:dyDescent="0.2">
      <c r="B4" s="3" t="s">
        <v>63</v>
      </c>
      <c r="C4" s="4" t="s">
        <v>68</v>
      </c>
    </row>
    <row r="5" spans="1:11" x14ac:dyDescent="0.2">
      <c r="B5" s="3" t="s">
        <v>64</v>
      </c>
      <c r="C5" s="5" t="s">
        <v>71</v>
      </c>
    </row>
    <row r="6" spans="1:11" x14ac:dyDescent="0.2">
      <c r="B6" s="3" t="s">
        <v>65</v>
      </c>
      <c r="C6" s="5" t="s">
        <v>69</v>
      </c>
    </row>
    <row r="7" spans="1:11" x14ac:dyDescent="0.2">
      <c r="B7" s="3" t="s">
        <v>66</v>
      </c>
      <c r="C7" s="5" t="s">
        <v>70</v>
      </c>
      <c r="E7" s="120"/>
    </row>
    <row r="9" spans="1:11" ht="6" customHeight="1" x14ac:dyDescent="0.2">
      <c r="B9" s="10"/>
      <c r="C9" s="10"/>
      <c r="D9" s="11"/>
      <c r="E9" s="10"/>
      <c r="F9" s="12"/>
      <c r="G9" s="13"/>
      <c r="H9" s="10"/>
      <c r="I9" s="10"/>
      <c r="J9" s="10"/>
      <c r="K9" s="14"/>
    </row>
    <row r="10" spans="1:11" ht="30.75" customHeight="1" x14ac:dyDescent="0.2">
      <c r="B10" s="124" t="s">
        <v>24</v>
      </c>
      <c r="C10" s="124"/>
      <c r="D10" s="124"/>
      <c r="E10" s="124"/>
      <c r="F10" s="124"/>
      <c r="G10" s="124"/>
      <c r="H10" s="124"/>
      <c r="I10" s="124"/>
      <c r="J10" s="124"/>
      <c r="K10" s="14"/>
    </row>
    <row r="11" spans="1:11" ht="9" customHeight="1" x14ac:dyDescent="0.2">
      <c r="C11" s="15"/>
      <c r="E11" s="15"/>
      <c r="F11" s="15"/>
      <c r="G11" s="15"/>
      <c r="H11" s="15"/>
      <c r="K11" s="14"/>
    </row>
    <row r="12" spans="1:11" ht="14.25" customHeight="1" x14ac:dyDescent="0.2">
      <c r="B12" s="114" t="s">
        <v>78</v>
      </c>
      <c r="C12" s="115" t="s">
        <v>81</v>
      </c>
      <c r="D12" s="18"/>
      <c r="E12" s="17"/>
      <c r="I12" s="17"/>
      <c r="J12" s="17"/>
      <c r="K12" s="14"/>
    </row>
    <row r="13" spans="1:11" ht="14.25" customHeight="1" x14ac:dyDescent="0.2">
      <c r="B13" s="116" t="s">
        <v>78</v>
      </c>
      <c r="C13" s="117" t="s">
        <v>77</v>
      </c>
      <c r="D13" s="18"/>
      <c r="E13" s="17"/>
      <c r="I13" s="17"/>
      <c r="J13" s="17"/>
      <c r="K13" s="14"/>
    </row>
    <row r="14" spans="1:11" ht="14.25" customHeight="1" x14ac:dyDescent="0.2">
      <c r="B14" s="118" t="s">
        <v>78</v>
      </c>
      <c r="C14" s="119" t="s">
        <v>79</v>
      </c>
      <c r="D14" s="18"/>
      <c r="E14" s="17"/>
      <c r="I14" s="17"/>
      <c r="J14" s="17"/>
      <c r="K14" s="14"/>
    </row>
    <row r="15" spans="1:11" ht="14.25" customHeight="1" thickBot="1" x14ac:dyDescent="0.25">
      <c r="B15" s="16"/>
      <c r="C15" s="17"/>
      <c r="D15" s="18"/>
      <c r="E15" s="17"/>
      <c r="I15" s="17"/>
      <c r="J15" s="17"/>
      <c r="K15" s="14"/>
    </row>
    <row r="16" spans="1:11" ht="18.75" customHeight="1" x14ac:dyDescent="0.2">
      <c r="A16" s="19"/>
      <c r="B16" s="20"/>
      <c r="C16" s="21" t="s">
        <v>25</v>
      </c>
      <c r="D16" s="22"/>
      <c r="E16" s="23"/>
      <c r="F16" s="24" t="s">
        <v>7</v>
      </c>
      <c r="G16" s="125" t="s">
        <v>11</v>
      </c>
      <c r="H16" s="126"/>
      <c r="I16" s="127"/>
      <c r="J16" s="24" t="s">
        <v>0</v>
      </c>
      <c r="K16" s="14"/>
    </row>
    <row r="17" spans="1:11" ht="18.75" customHeight="1" thickBot="1" x14ac:dyDescent="0.25">
      <c r="A17" s="19"/>
      <c r="B17" s="26" t="s">
        <v>13</v>
      </c>
      <c r="C17" s="27" t="s">
        <v>19</v>
      </c>
      <c r="D17" s="28" t="s">
        <v>16</v>
      </c>
      <c r="E17" s="28" t="s">
        <v>15</v>
      </c>
      <c r="F17" s="29" t="s">
        <v>14</v>
      </c>
      <c r="G17" s="30" t="s">
        <v>8</v>
      </c>
      <c r="H17" s="31" t="s">
        <v>9</v>
      </c>
      <c r="I17" s="29" t="s">
        <v>10</v>
      </c>
      <c r="J17" s="32"/>
      <c r="K17" s="14"/>
    </row>
    <row r="18" spans="1:11" ht="33" customHeight="1" x14ac:dyDescent="0.2">
      <c r="A18" s="19"/>
      <c r="B18" s="33">
        <v>4</v>
      </c>
      <c r="C18" s="111" t="s">
        <v>26</v>
      </c>
      <c r="D18" s="112">
        <v>1</v>
      </c>
      <c r="E18" s="34"/>
      <c r="F18" s="35">
        <v>0</v>
      </c>
      <c r="G18" s="36"/>
      <c r="H18" s="37"/>
      <c r="I18" s="38">
        <f>G18*H18</f>
        <v>0</v>
      </c>
      <c r="J18" s="39">
        <f>(D18*F18)+I18</f>
        <v>0</v>
      </c>
      <c r="K18" s="14"/>
    </row>
    <row r="19" spans="1:11" ht="22.5" customHeight="1" x14ac:dyDescent="0.2">
      <c r="A19" s="19"/>
      <c r="B19" s="40">
        <v>5</v>
      </c>
      <c r="C19" s="113" t="s">
        <v>27</v>
      </c>
      <c r="D19" s="41"/>
      <c r="E19" s="34"/>
      <c r="F19" s="42"/>
      <c r="G19" s="43"/>
      <c r="H19" s="44"/>
      <c r="I19" s="45"/>
      <c r="J19" s="39"/>
      <c r="K19" s="14"/>
    </row>
    <row r="20" spans="1:11" ht="33" customHeight="1" x14ac:dyDescent="0.2">
      <c r="A20" s="19"/>
      <c r="B20" s="46" t="s">
        <v>20</v>
      </c>
      <c r="C20" s="47" t="s">
        <v>22</v>
      </c>
      <c r="D20" s="48">
        <v>1</v>
      </c>
      <c r="E20" s="34"/>
      <c r="F20" s="49"/>
      <c r="G20" s="50"/>
      <c r="H20" s="51"/>
      <c r="I20" s="52">
        <f>G20*H20</f>
        <v>0</v>
      </c>
      <c r="J20" s="39">
        <f>(D20*F20)+I20</f>
        <v>0</v>
      </c>
      <c r="K20" s="14"/>
    </row>
    <row r="21" spans="1:11" ht="33" customHeight="1" x14ac:dyDescent="0.2">
      <c r="A21" s="19"/>
      <c r="B21" s="46" t="s">
        <v>21</v>
      </c>
      <c r="C21" s="47" t="s">
        <v>23</v>
      </c>
      <c r="D21" s="48">
        <v>7</v>
      </c>
      <c r="E21" s="34"/>
      <c r="F21" s="53"/>
      <c r="G21" s="50"/>
      <c r="H21" s="51"/>
      <c r="I21" s="52">
        <f>G21*H21</f>
        <v>0</v>
      </c>
      <c r="J21" s="39">
        <f>(D21*F21)+I21</f>
        <v>0</v>
      </c>
      <c r="K21" s="14"/>
    </row>
    <row r="22" spans="1:11" ht="33" customHeight="1" x14ac:dyDescent="0.2">
      <c r="A22" s="19"/>
      <c r="B22" s="54">
        <v>5</v>
      </c>
      <c r="C22" s="47" t="s">
        <v>80</v>
      </c>
      <c r="D22" s="48">
        <v>1</v>
      </c>
      <c r="E22" s="34"/>
      <c r="F22" s="53"/>
      <c r="G22" s="50"/>
      <c r="H22" s="51"/>
      <c r="I22" s="52">
        <f>G22*H22</f>
        <v>0</v>
      </c>
      <c r="J22" s="39">
        <f>(D22*F22)+I22</f>
        <v>0</v>
      </c>
      <c r="K22" s="14"/>
    </row>
    <row r="23" spans="1:11" ht="22.5" customHeight="1" x14ac:dyDescent="0.2">
      <c r="A23" s="19"/>
      <c r="B23" s="55">
        <v>6</v>
      </c>
      <c r="C23" s="113" t="s">
        <v>28</v>
      </c>
      <c r="D23" s="48"/>
      <c r="E23" s="34"/>
      <c r="F23" s="34"/>
      <c r="G23" s="56"/>
      <c r="H23" s="57"/>
      <c r="I23" s="52"/>
      <c r="J23" s="39"/>
      <c r="K23" s="14"/>
    </row>
    <row r="24" spans="1:11" ht="33" customHeight="1" x14ac:dyDescent="0.2">
      <c r="A24" s="19"/>
      <c r="B24" s="46" t="s">
        <v>29</v>
      </c>
      <c r="C24" s="47" t="s">
        <v>53</v>
      </c>
      <c r="D24" s="48">
        <v>4</v>
      </c>
      <c r="E24" s="34"/>
      <c r="F24" s="53"/>
      <c r="G24" s="50"/>
      <c r="H24" s="51"/>
      <c r="I24" s="52">
        <f t="shared" ref="I24:I30" si="0">G24*H24</f>
        <v>0</v>
      </c>
      <c r="J24" s="39">
        <f t="shared" ref="J24:J37" si="1">(D24*F24)+I24</f>
        <v>0</v>
      </c>
      <c r="K24" s="14"/>
    </row>
    <row r="25" spans="1:11" ht="33" customHeight="1" x14ac:dyDescent="0.2">
      <c r="A25" s="19"/>
      <c r="B25" s="46" t="s">
        <v>29</v>
      </c>
      <c r="C25" s="47" t="s">
        <v>54</v>
      </c>
      <c r="D25" s="48">
        <v>4</v>
      </c>
      <c r="E25" s="34"/>
      <c r="F25" s="53"/>
      <c r="G25" s="50"/>
      <c r="H25" s="51"/>
      <c r="I25" s="52">
        <f t="shared" si="0"/>
        <v>0</v>
      </c>
      <c r="J25" s="52">
        <f t="shared" ref="J25:J30" si="2">H25*I25</f>
        <v>0</v>
      </c>
      <c r="K25" s="14"/>
    </row>
    <row r="26" spans="1:11" ht="33" customHeight="1" x14ac:dyDescent="0.2">
      <c r="A26" s="19"/>
      <c r="B26" s="46" t="s">
        <v>30</v>
      </c>
      <c r="C26" s="47" t="s">
        <v>55</v>
      </c>
      <c r="D26" s="48">
        <v>2</v>
      </c>
      <c r="E26" s="34"/>
      <c r="F26" s="53"/>
      <c r="G26" s="50"/>
      <c r="H26" s="51"/>
      <c r="I26" s="52">
        <f t="shared" si="0"/>
        <v>0</v>
      </c>
      <c r="J26" s="52">
        <f t="shared" si="2"/>
        <v>0</v>
      </c>
      <c r="K26" s="14"/>
    </row>
    <row r="27" spans="1:11" ht="33" customHeight="1" x14ac:dyDescent="0.2">
      <c r="A27" s="19"/>
      <c r="B27" s="46" t="s">
        <v>30</v>
      </c>
      <c r="C27" s="47" t="s">
        <v>56</v>
      </c>
      <c r="D27" s="48">
        <v>1</v>
      </c>
      <c r="E27" s="34"/>
      <c r="F27" s="53"/>
      <c r="G27" s="50"/>
      <c r="H27" s="51"/>
      <c r="I27" s="52">
        <f t="shared" si="0"/>
        <v>0</v>
      </c>
      <c r="J27" s="52">
        <f t="shared" si="2"/>
        <v>0</v>
      </c>
      <c r="K27" s="14"/>
    </row>
    <row r="28" spans="1:11" ht="33" customHeight="1" x14ac:dyDescent="0.2">
      <c r="A28" s="19"/>
      <c r="B28" s="46" t="s">
        <v>31</v>
      </c>
      <c r="C28" s="47" t="s">
        <v>57</v>
      </c>
      <c r="D28" s="48">
        <v>4</v>
      </c>
      <c r="E28" s="34"/>
      <c r="F28" s="53"/>
      <c r="G28" s="50"/>
      <c r="H28" s="51"/>
      <c r="I28" s="52">
        <f t="shared" si="0"/>
        <v>0</v>
      </c>
      <c r="J28" s="52">
        <f t="shared" si="2"/>
        <v>0</v>
      </c>
      <c r="K28" s="14"/>
    </row>
    <row r="29" spans="1:11" ht="33" customHeight="1" x14ac:dyDescent="0.2">
      <c r="A29" s="19"/>
      <c r="B29" s="46" t="s">
        <v>31</v>
      </c>
      <c r="C29" s="47" t="s">
        <v>58</v>
      </c>
      <c r="D29" s="48">
        <v>4</v>
      </c>
      <c r="E29" s="34"/>
      <c r="F29" s="53"/>
      <c r="G29" s="50"/>
      <c r="H29" s="51"/>
      <c r="I29" s="52">
        <f t="shared" si="0"/>
        <v>0</v>
      </c>
      <c r="J29" s="52">
        <f t="shared" si="2"/>
        <v>0</v>
      </c>
      <c r="K29" s="14"/>
    </row>
    <row r="30" spans="1:11" ht="33" customHeight="1" x14ac:dyDescent="0.2">
      <c r="A30" s="19"/>
      <c r="B30" s="54">
        <v>6</v>
      </c>
      <c r="C30" s="47" t="s">
        <v>80</v>
      </c>
      <c r="D30" s="48">
        <v>1</v>
      </c>
      <c r="E30" s="34"/>
      <c r="F30" s="53"/>
      <c r="G30" s="50"/>
      <c r="H30" s="51"/>
      <c r="I30" s="52">
        <f t="shared" si="0"/>
        <v>0</v>
      </c>
      <c r="J30" s="52">
        <f t="shared" si="2"/>
        <v>0</v>
      </c>
      <c r="K30" s="14"/>
    </row>
    <row r="31" spans="1:11" ht="22.5" customHeight="1" x14ac:dyDescent="0.2">
      <c r="A31" s="19"/>
      <c r="B31" s="46">
        <v>7</v>
      </c>
      <c r="C31" s="113" t="s">
        <v>32</v>
      </c>
      <c r="D31" s="48"/>
      <c r="E31" s="34"/>
      <c r="F31" s="34"/>
      <c r="G31" s="56"/>
      <c r="H31" s="57"/>
      <c r="I31" s="52"/>
      <c r="J31" s="39"/>
      <c r="K31" s="14"/>
    </row>
    <row r="32" spans="1:11" ht="33" customHeight="1" x14ac:dyDescent="0.2">
      <c r="A32" s="19"/>
      <c r="B32" s="46" t="s">
        <v>42</v>
      </c>
      <c r="C32" s="47" t="s">
        <v>33</v>
      </c>
      <c r="D32" s="48">
        <v>17</v>
      </c>
      <c r="E32" s="34"/>
      <c r="F32" s="53"/>
      <c r="G32" s="50"/>
      <c r="H32" s="51"/>
      <c r="I32" s="52">
        <f t="shared" ref="I32:I40" si="3">G32*H32</f>
        <v>0</v>
      </c>
      <c r="J32" s="39">
        <f t="shared" si="1"/>
        <v>0</v>
      </c>
      <c r="K32" s="14"/>
    </row>
    <row r="33" spans="1:22" ht="33" customHeight="1" x14ac:dyDescent="0.2">
      <c r="A33" s="19"/>
      <c r="B33" s="46" t="s">
        <v>43</v>
      </c>
      <c r="C33" s="47" t="s">
        <v>34</v>
      </c>
      <c r="D33" s="48">
        <v>29</v>
      </c>
      <c r="E33" s="34"/>
      <c r="F33" s="53"/>
      <c r="G33" s="50"/>
      <c r="H33" s="51"/>
      <c r="I33" s="52">
        <f t="shared" si="3"/>
        <v>0</v>
      </c>
      <c r="J33" s="39">
        <f t="shared" si="1"/>
        <v>0</v>
      </c>
      <c r="K33" s="14"/>
    </row>
    <row r="34" spans="1:22" ht="33" customHeight="1" x14ac:dyDescent="0.2">
      <c r="A34" s="19"/>
      <c r="B34" s="46" t="s">
        <v>44</v>
      </c>
      <c r="C34" s="47" t="s">
        <v>35</v>
      </c>
      <c r="D34" s="48">
        <v>16</v>
      </c>
      <c r="E34" s="34"/>
      <c r="F34" s="53"/>
      <c r="G34" s="50"/>
      <c r="H34" s="51"/>
      <c r="I34" s="52">
        <f t="shared" si="3"/>
        <v>0</v>
      </c>
      <c r="J34" s="39">
        <f t="shared" si="1"/>
        <v>0</v>
      </c>
      <c r="K34" s="14"/>
    </row>
    <row r="35" spans="1:22" ht="33" customHeight="1" x14ac:dyDescent="0.2">
      <c r="A35" s="19"/>
      <c r="B35" s="46" t="s">
        <v>45</v>
      </c>
      <c r="C35" s="47" t="s">
        <v>36</v>
      </c>
      <c r="D35" s="48">
        <v>6</v>
      </c>
      <c r="E35" s="34"/>
      <c r="F35" s="53"/>
      <c r="G35" s="50"/>
      <c r="H35" s="51"/>
      <c r="I35" s="52">
        <f t="shared" si="3"/>
        <v>0</v>
      </c>
      <c r="J35" s="39">
        <f t="shared" si="1"/>
        <v>0</v>
      </c>
      <c r="K35" s="14"/>
    </row>
    <row r="36" spans="1:22" ht="33" customHeight="1" x14ac:dyDescent="0.2">
      <c r="A36" s="19"/>
      <c r="B36" s="46" t="s">
        <v>46</v>
      </c>
      <c r="C36" s="47" t="s">
        <v>59</v>
      </c>
      <c r="D36" s="58"/>
      <c r="E36" s="34"/>
      <c r="F36" s="53"/>
      <c r="G36" s="50"/>
      <c r="H36" s="51"/>
      <c r="I36" s="52">
        <f t="shared" si="3"/>
        <v>0</v>
      </c>
      <c r="J36" s="39">
        <f t="shared" si="1"/>
        <v>0</v>
      </c>
      <c r="K36" s="14"/>
    </row>
    <row r="37" spans="1:22" ht="33" customHeight="1" x14ac:dyDescent="0.2">
      <c r="A37" s="19"/>
      <c r="B37" s="46" t="s">
        <v>46</v>
      </c>
      <c r="C37" s="47" t="s">
        <v>60</v>
      </c>
      <c r="D37" s="59"/>
      <c r="E37" s="34"/>
      <c r="F37" s="53"/>
      <c r="G37" s="50"/>
      <c r="H37" s="51"/>
      <c r="I37" s="52">
        <f t="shared" si="3"/>
        <v>0</v>
      </c>
      <c r="J37" s="39">
        <f t="shared" si="1"/>
        <v>0</v>
      </c>
      <c r="K37" s="14"/>
    </row>
    <row r="38" spans="1:22" ht="33" customHeight="1" x14ac:dyDescent="0.2">
      <c r="A38" s="19"/>
      <c r="B38" s="46" t="s">
        <v>47</v>
      </c>
      <c r="C38" s="47" t="s">
        <v>37</v>
      </c>
      <c r="D38" s="48">
        <v>12</v>
      </c>
      <c r="E38" s="34"/>
      <c r="F38" s="53"/>
      <c r="G38" s="50"/>
      <c r="H38" s="51"/>
      <c r="I38" s="52">
        <f t="shared" si="3"/>
        <v>0</v>
      </c>
      <c r="J38" s="39">
        <f t="shared" ref="J38:J45" si="4">(D38*F38)+I38</f>
        <v>0</v>
      </c>
      <c r="K38" s="14"/>
    </row>
    <row r="39" spans="1:22" ht="33" customHeight="1" x14ac:dyDescent="0.2">
      <c r="A39" s="19"/>
      <c r="B39" s="46" t="s">
        <v>48</v>
      </c>
      <c r="C39" s="47" t="s">
        <v>38</v>
      </c>
      <c r="D39" s="48">
        <v>27</v>
      </c>
      <c r="E39" s="34"/>
      <c r="F39" s="53"/>
      <c r="G39" s="50"/>
      <c r="H39" s="51"/>
      <c r="I39" s="52">
        <f t="shared" si="3"/>
        <v>0</v>
      </c>
      <c r="J39" s="39">
        <f t="shared" si="4"/>
        <v>0</v>
      </c>
      <c r="K39" s="14"/>
    </row>
    <row r="40" spans="1:22" ht="33" customHeight="1" x14ac:dyDescent="0.2">
      <c r="A40" s="19"/>
      <c r="B40" s="46" t="s">
        <v>49</v>
      </c>
      <c r="C40" s="47" t="s">
        <v>39</v>
      </c>
      <c r="D40" s="48">
        <v>24</v>
      </c>
      <c r="E40" s="34"/>
      <c r="F40" s="53"/>
      <c r="G40" s="50"/>
      <c r="H40" s="51"/>
      <c r="I40" s="52">
        <f t="shared" si="3"/>
        <v>0</v>
      </c>
      <c r="J40" s="39">
        <f t="shared" si="4"/>
        <v>0</v>
      </c>
      <c r="K40" s="14"/>
    </row>
    <row r="41" spans="1:22" ht="33" customHeight="1" x14ac:dyDescent="0.2">
      <c r="A41" s="19"/>
      <c r="B41" s="46" t="s">
        <v>50</v>
      </c>
      <c r="C41" s="47" t="s">
        <v>61</v>
      </c>
      <c r="D41" s="48">
        <v>1</v>
      </c>
      <c r="E41" s="34"/>
      <c r="F41" s="34">
        <v>17000</v>
      </c>
      <c r="G41" s="56"/>
      <c r="H41" s="57"/>
      <c r="I41" s="52">
        <f t="shared" ref="I41" si="5">G41*H41</f>
        <v>0</v>
      </c>
      <c r="J41" s="39">
        <f t="shared" si="4"/>
        <v>17000</v>
      </c>
      <c r="K41" s="14"/>
    </row>
    <row r="42" spans="1:22" ht="33" customHeight="1" x14ac:dyDescent="0.2">
      <c r="A42" s="19"/>
      <c r="B42" s="46" t="s">
        <v>51</v>
      </c>
      <c r="C42" s="47" t="s">
        <v>40</v>
      </c>
      <c r="D42" s="48">
        <v>6</v>
      </c>
      <c r="E42" s="34"/>
      <c r="F42" s="53"/>
      <c r="G42" s="50"/>
      <c r="H42" s="51"/>
      <c r="I42" s="52">
        <f>G42*H42</f>
        <v>0</v>
      </c>
      <c r="J42" s="39">
        <f t="shared" si="4"/>
        <v>0</v>
      </c>
      <c r="K42" s="14"/>
    </row>
    <row r="43" spans="1:22" ht="33" customHeight="1" x14ac:dyDescent="0.2">
      <c r="A43" s="19"/>
      <c r="B43" s="46" t="s">
        <v>52</v>
      </c>
      <c r="C43" s="47" t="s">
        <v>41</v>
      </c>
      <c r="D43" s="48">
        <v>3</v>
      </c>
      <c r="E43" s="34"/>
      <c r="F43" s="53"/>
      <c r="G43" s="50"/>
      <c r="H43" s="51"/>
      <c r="I43" s="52">
        <f>G43*H43</f>
        <v>0</v>
      </c>
      <c r="J43" s="39">
        <f t="shared" si="4"/>
        <v>0</v>
      </c>
      <c r="K43" s="14"/>
    </row>
    <row r="44" spans="1:22" ht="33" customHeight="1" x14ac:dyDescent="0.2">
      <c r="A44" s="19"/>
      <c r="B44" s="54">
        <v>7</v>
      </c>
      <c r="C44" s="47" t="s">
        <v>80</v>
      </c>
      <c r="D44" s="48">
        <v>1</v>
      </c>
      <c r="E44" s="34"/>
      <c r="F44" s="53"/>
      <c r="G44" s="50"/>
      <c r="H44" s="51"/>
      <c r="I44" s="52">
        <f>G44*H44</f>
        <v>0</v>
      </c>
      <c r="J44" s="39">
        <f t="shared" si="4"/>
        <v>0</v>
      </c>
      <c r="K44" s="14"/>
    </row>
    <row r="45" spans="1:22" ht="33" customHeight="1" thickBot="1" x14ac:dyDescent="0.25">
      <c r="A45" s="19"/>
      <c r="B45" s="46"/>
      <c r="C45" s="47"/>
      <c r="D45" s="48"/>
      <c r="E45" s="34"/>
      <c r="F45" s="53"/>
      <c r="G45" s="50"/>
      <c r="H45" s="51"/>
      <c r="I45" s="52">
        <f>G45*H45</f>
        <v>0</v>
      </c>
      <c r="J45" s="39">
        <f t="shared" si="4"/>
        <v>0</v>
      </c>
      <c r="K45" s="14"/>
    </row>
    <row r="46" spans="1:22" ht="26.25" customHeight="1" thickBot="1" x14ac:dyDescent="0.25">
      <c r="B46" s="60"/>
      <c r="C46" s="60"/>
      <c r="D46" s="25"/>
      <c r="E46" s="60"/>
      <c r="F46" s="61"/>
      <c r="G46" s="62"/>
      <c r="H46" s="61"/>
      <c r="I46" s="121" t="s">
        <v>76</v>
      </c>
      <c r="J46" s="63">
        <f>SUM(J18:J45)</f>
        <v>17000</v>
      </c>
      <c r="K46" s="122"/>
      <c r="L46" s="123" t="s">
        <v>82</v>
      </c>
      <c r="M46" s="123"/>
      <c r="N46" s="123"/>
      <c r="O46" s="123"/>
      <c r="P46" s="123"/>
      <c r="Q46" s="123"/>
      <c r="R46" s="123"/>
      <c r="S46" s="123"/>
      <c r="T46" s="123"/>
      <c r="U46" s="123"/>
      <c r="V46" s="123"/>
    </row>
    <row r="47" spans="1:22" ht="16.5" hidden="1" customHeight="1" thickBot="1" x14ac:dyDescent="0.25">
      <c r="B47" s="64"/>
      <c r="F47" s="8" t="s">
        <v>17</v>
      </c>
      <c r="H47" s="8"/>
      <c r="I47" s="8"/>
      <c r="K47" s="14"/>
    </row>
    <row r="48" spans="1:22" ht="24" hidden="1" customHeight="1" thickBot="1" x14ac:dyDescent="0.25">
      <c r="B48" s="65"/>
      <c r="C48" s="66" t="s">
        <v>18</v>
      </c>
      <c r="D48" s="67">
        <v>10</v>
      </c>
      <c r="E48" s="68"/>
      <c r="F48" s="69"/>
      <c r="G48" s="70"/>
      <c r="H48" s="71"/>
      <c r="I48" s="72"/>
      <c r="J48" s="73">
        <f>F48*D48</f>
        <v>0</v>
      </c>
      <c r="K48" s="14"/>
    </row>
    <row r="49" spans="1:11" ht="33" customHeight="1" thickBot="1" x14ac:dyDescent="0.25">
      <c r="B49" s="74"/>
      <c r="C49" s="75"/>
      <c r="D49" s="76"/>
      <c r="E49" s="77"/>
      <c r="F49" s="77"/>
      <c r="G49" s="78"/>
      <c r="H49" s="79"/>
      <c r="I49" s="80"/>
      <c r="J49" s="81"/>
      <c r="K49" s="14"/>
    </row>
    <row r="50" spans="1:11" ht="23.25" customHeight="1" thickBot="1" x14ac:dyDescent="0.25">
      <c r="B50" s="82"/>
      <c r="C50" s="83" t="s">
        <v>73</v>
      </c>
      <c r="D50" s="84"/>
      <c r="E50" s="77"/>
      <c r="F50" s="2"/>
      <c r="G50" s="85"/>
      <c r="H50" s="86"/>
      <c r="I50" s="87"/>
      <c r="J50" s="88"/>
      <c r="K50" s="14"/>
    </row>
    <row r="51" spans="1:11" ht="23.25" customHeight="1" thickBot="1" x14ac:dyDescent="0.25">
      <c r="B51" s="82"/>
      <c r="C51" s="83" t="s">
        <v>74</v>
      </c>
      <c r="D51" s="84"/>
      <c r="E51" s="77"/>
      <c r="F51" s="2"/>
      <c r="G51" s="85"/>
      <c r="H51" s="86"/>
      <c r="I51" s="87"/>
      <c r="J51" s="88"/>
      <c r="K51" s="14"/>
    </row>
    <row r="52" spans="1:11" ht="23.25" customHeight="1" thickBot="1" x14ac:dyDescent="0.25">
      <c r="B52" s="82"/>
      <c r="C52" s="131" t="s">
        <v>75</v>
      </c>
      <c r="D52" s="132"/>
      <c r="E52" s="1"/>
      <c r="F52" s="2"/>
      <c r="G52" s="85"/>
      <c r="H52" s="86"/>
      <c r="I52" s="87">
        <v>0</v>
      </c>
      <c r="J52" s="88">
        <f>F52*D52</f>
        <v>0</v>
      </c>
      <c r="K52" s="14"/>
    </row>
    <row r="53" spans="1:11" ht="33" customHeight="1" thickBot="1" x14ac:dyDescent="0.25">
      <c r="H53" s="8"/>
      <c r="I53" s="8"/>
      <c r="K53" s="14"/>
    </row>
    <row r="54" spans="1:11" ht="27.75" customHeight="1" thickBot="1" x14ac:dyDescent="0.25">
      <c r="A54" s="19"/>
      <c r="B54" s="83" t="s">
        <v>6</v>
      </c>
      <c r="C54" s="75"/>
      <c r="D54" s="90"/>
      <c r="E54" s="75"/>
      <c r="F54" s="91"/>
      <c r="G54" s="92"/>
      <c r="H54" s="75"/>
      <c r="I54" s="75"/>
      <c r="J54" s="89"/>
      <c r="K54" s="14"/>
    </row>
    <row r="55" spans="1:11" ht="27.75" customHeight="1" x14ac:dyDescent="0.2">
      <c r="A55" s="19"/>
      <c r="B55" s="93" t="s">
        <v>12</v>
      </c>
      <c r="C55" s="108"/>
      <c r="D55" s="94"/>
      <c r="E55" s="95"/>
      <c r="F55" s="136" t="s">
        <v>3</v>
      </c>
      <c r="G55" s="137"/>
      <c r="H55" s="138"/>
      <c r="I55" s="139"/>
      <c r="J55" s="140"/>
      <c r="K55" s="14"/>
    </row>
    <row r="56" spans="1:11" ht="27.75" customHeight="1" x14ac:dyDescent="0.2">
      <c r="A56" s="19"/>
      <c r="B56" s="96" t="s">
        <v>1</v>
      </c>
      <c r="C56" s="109"/>
      <c r="D56" s="97"/>
      <c r="E56" s="98"/>
      <c r="F56" s="143" t="s">
        <v>4</v>
      </c>
      <c r="G56" s="144"/>
      <c r="H56" s="128"/>
      <c r="I56" s="129"/>
      <c r="J56" s="130"/>
      <c r="K56" s="14"/>
    </row>
    <row r="57" spans="1:11" ht="27.75" customHeight="1" thickBot="1" x14ac:dyDescent="0.25">
      <c r="B57" s="99" t="s">
        <v>2</v>
      </c>
      <c r="C57" s="110"/>
      <c r="D57" s="100"/>
      <c r="E57" s="101"/>
      <c r="F57" s="141" t="s">
        <v>5</v>
      </c>
      <c r="G57" s="142"/>
      <c r="H57" s="133"/>
      <c r="I57" s="134"/>
      <c r="J57" s="135"/>
      <c r="K57" s="14"/>
    </row>
    <row r="58" spans="1:11" ht="84" customHeight="1" x14ac:dyDescent="0.2">
      <c r="A58" s="14"/>
      <c r="B58" s="102"/>
      <c r="C58" s="102"/>
      <c r="D58" s="103"/>
      <c r="E58" s="102"/>
      <c r="F58" s="104"/>
      <c r="G58" s="78"/>
      <c r="H58" s="102"/>
      <c r="I58" s="14"/>
      <c r="J58" s="14"/>
      <c r="K58" s="14"/>
    </row>
    <row r="59" spans="1:11" ht="84" customHeight="1" x14ac:dyDescent="0.2">
      <c r="A59" s="14"/>
      <c r="B59" s="14"/>
      <c r="C59" s="14"/>
      <c r="D59" s="105"/>
      <c r="E59" s="14"/>
      <c r="F59" s="106"/>
      <c r="G59" s="85"/>
      <c r="H59" s="14"/>
      <c r="I59" s="14"/>
      <c r="J59" s="14"/>
      <c r="K59" s="14"/>
    </row>
    <row r="60" spans="1:11" ht="84" customHeight="1" x14ac:dyDescent="0.2">
      <c r="A60" s="14"/>
      <c r="B60" s="14"/>
      <c r="C60" s="14"/>
      <c r="D60" s="105"/>
      <c r="E60" s="14"/>
      <c r="F60" s="106"/>
      <c r="G60" s="85"/>
      <c r="H60" s="14"/>
      <c r="I60" s="14"/>
      <c r="J60" s="14"/>
      <c r="K60" s="14"/>
    </row>
    <row r="61" spans="1:11" ht="84" customHeight="1" x14ac:dyDescent="0.2"/>
    <row r="62" spans="1:11" ht="84" customHeight="1" x14ac:dyDescent="0.2"/>
    <row r="63" spans="1:11" ht="84" customHeight="1" x14ac:dyDescent="0.2"/>
    <row r="64" spans="1:11" ht="84" customHeight="1" x14ac:dyDescent="0.2"/>
  </sheetData>
  <sheetProtection selectLockedCells="1"/>
  <mergeCells count="10">
    <mergeCell ref="H57:J57"/>
    <mergeCell ref="F55:G55"/>
    <mergeCell ref="H55:J55"/>
    <mergeCell ref="F57:G57"/>
    <mergeCell ref="F56:G56"/>
    <mergeCell ref="L46:V46"/>
    <mergeCell ref="B10:J10"/>
    <mergeCell ref="G16:I16"/>
    <mergeCell ref="H56:J56"/>
    <mergeCell ref="C52:D52"/>
  </mergeCells>
  <phoneticPr fontId="1" type="noConversion"/>
  <pageMargins left="0.78740157480314965" right="0.23622047244094491" top="1.0629921259842521" bottom="0.43307086614173229" header="0.55118110236220474" footer="0.27559055118110237"/>
  <pageSetup paperSize="9" scale="53" orientation="portrait" r:id="rId1"/>
  <headerFooter alignWithMargins="0">
    <oddFooter>&amp;LLED Transitie Deventer Schouwburg, Model inschrijfspecificatie, d.d. 30 januari 2026&amp;R&amp;P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22EEF1C74A6144B9C0D47CF4266AFB" ma:contentTypeVersion="15" ma:contentTypeDescription="Een nieuw document maken." ma:contentTypeScope="" ma:versionID="6e480923dbc9ef7d2519a0bcae2f6dca">
  <xsd:schema xmlns:xsd="http://www.w3.org/2001/XMLSchema" xmlns:xs="http://www.w3.org/2001/XMLSchema" xmlns:p="http://schemas.microsoft.com/office/2006/metadata/properties" xmlns:ns2="34c67a9c-ed67-4eb7-b1b5-ec6124d06e15" xmlns:ns3="3a3f5188-4c71-4d4d-afb0-e49fa9727fa4" targetNamespace="http://schemas.microsoft.com/office/2006/metadata/properties" ma:root="true" ma:fieldsID="ebc76e2fab6a09c36633c6da4eac2eb3" ns2:_="" ns3:_="">
    <xsd:import namespace="34c67a9c-ed67-4eb7-b1b5-ec6124d06e15"/>
    <xsd:import namespace="3a3f5188-4c71-4d4d-afb0-e49fa9727f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c67a9c-ed67-4eb7-b1b5-ec6124d06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a7ba7de-9823-447f-9466-9893ce50f1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f5188-4c71-4d4d-afb0-e49fa9727fa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3b3ab14-777b-412a-8b7d-1b191f3d465a}" ma:internalName="TaxCatchAll" ma:showField="CatchAllData" ma:web="3a3f5188-4c71-4d4d-afb0-e49fa9727f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3f5188-4c71-4d4d-afb0-e49fa9727fa4" xsi:nil="true"/>
    <lcf76f155ced4ddcb4097134ff3c332f xmlns="34c67a9c-ed67-4eb7-b1b5-ec6124d06e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980AC8-7339-42AF-8857-B7C201E57E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c67a9c-ed67-4eb7-b1b5-ec6124d06e15"/>
    <ds:schemaRef ds:uri="3a3f5188-4c71-4d4d-afb0-e49fa9727f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4C967F-734B-4B22-B1DE-F02EDE4A2040}">
  <ds:schemaRefs>
    <ds:schemaRef ds:uri="http://schemas.microsoft.com/office/2006/metadata/properties"/>
    <ds:schemaRef ds:uri="http://schemas.microsoft.com/office/infopath/2007/PartnerControls"/>
    <ds:schemaRef ds:uri="3a3f5188-4c71-4d4d-afb0-e49fa9727fa4"/>
    <ds:schemaRef ds:uri="34c67a9c-ed67-4eb7-b1b5-ec6124d06e15"/>
  </ds:schemaRefs>
</ds:datastoreItem>
</file>

<file path=customXml/itemProps3.xml><?xml version="1.0" encoding="utf-8"?>
<ds:datastoreItem xmlns:ds="http://schemas.openxmlformats.org/officeDocument/2006/customXml" ds:itemID="{33919637-3A2E-4CE3-8D34-E8B9D7D7EC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 1</vt:lpstr>
      <vt:lpstr>'blad 1'!Afdrukbereik</vt:lpstr>
      <vt:lpstr>'blad 1'!Afdruktitels</vt:lpstr>
    </vt:vector>
  </TitlesOfParts>
  <Company>PBTA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inschrijfspecificatie Lichtinstallatie Deventer Schouwburg</dc:title>
  <dc:subject>LED Transitie</dc:subject>
  <dc:creator>y.kruisinga@pbta.nl</dc:creator>
  <cp:lastModifiedBy>Martin Nikkels</cp:lastModifiedBy>
  <cp:lastPrinted>2026-01-28T07:32:33Z</cp:lastPrinted>
  <dcterms:created xsi:type="dcterms:W3CDTF">2006-12-18T22:47:50Z</dcterms:created>
  <dcterms:modified xsi:type="dcterms:W3CDTF">2026-01-30T08:27:34Z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0x0101004322EEF1C74A6144B9C0D47CF4266AFB</vt:lpwstr>
  </property>
  <property fmtid="{D5CDD505-2E9C-101B-9397-08002B2CF9AE}" pid="3" name="MediaServiceImageTags">
    <vt:lpwstr/>
  </property>
</Properties>
</file>